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6" yWindow="144" windowWidth="12552" windowHeight="10320"/>
  </bookViews>
  <sheets>
    <sheet name="Приложение 2" sheetId="1" r:id="rId1"/>
  </sheets>
  <definedNames>
    <definedName name="_xlnm.Print_Titles" localSheetId="0">'Приложение 2'!$4:$6</definedName>
    <definedName name="_xlnm.Print_Area" localSheetId="0">'Приложение 2'!$A$1:$G$65</definedName>
  </definedNames>
  <calcPr calcId="145621" iterate="1"/>
</workbook>
</file>

<file path=xl/calcChain.xml><?xml version="1.0" encoding="utf-8"?>
<calcChain xmlns="http://schemas.openxmlformats.org/spreadsheetml/2006/main">
  <c r="F65" i="1" l="1"/>
  <c r="E65" i="1"/>
  <c r="E63" i="1"/>
  <c r="E60" i="1"/>
  <c r="E55" i="1"/>
  <c r="E50" i="1"/>
  <c r="E47" i="1"/>
  <c r="E44" i="1"/>
  <c r="E38" i="1"/>
  <c r="E35" i="1"/>
  <c r="E30" i="1"/>
  <c r="E22" i="1"/>
  <c r="E18" i="1"/>
  <c r="E16" i="1"/>
  <c r="E7" i="1"/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7" i="1"/>
</calcChain>
</file>

<file path=xl/sharedStrings.xml><?xml version="1.0" encoding="utf-8"?>
<sst xmlns="http://schemas.openxmlformats.org/spreadsheetml/2006/main" count="73" uniqueCount="72">
  <si>
    <t>(расшифровка подписи)</t>
  </si>
  <si>
    <t>Е.В.Пушкарева</t>
  </si>
  <si>
    <t>Н.П. Бушуева</t>
  </si>
  <si>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</si>
  <si>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</si>
  <si>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</si>
  <si>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</si>
  <si>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</si>
  <si>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</si>
  <si>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</si>
  <si>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</si>
  <si>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</si>
  <si>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</si>
  <si>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</si>
  <si>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</si>
  <si>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</si>
  <si>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</si>
  <si>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</si>
  <si>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</si>
  <si>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</si>
  <si>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</si>
  <si>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</si>
  <si>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</si>
  <si>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</si>
  <si>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</si>
  <si>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</si>
  <si>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</si>
  <si>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</si>
  <si>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</si>
  <si>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</si>
  <si>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</si>
  <si>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</si>
  <si>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</si>
  <si>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</si>
  <si>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</si>
  <si>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</si>
  <si>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</si>
  <si>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</si>
  <si>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</si>
  <si>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</si>
  <si>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</si>
  <si>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</si>
  <si>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</si>
  <si>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</si>
  <si>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</si>
  <si>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</si>
  <si>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</si>
  <si>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</si>
  <si>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</si>
  <si>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</si>
  <si>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</si>
  <si>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</si>
  <si>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</si>
  <si>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</si>
  <si>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</si>
  <si>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</si>
  <si>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</si>
  <si>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</si>
  <si>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</si>
  <si>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</si>
  <si>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</si>
  <si>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</si>
  <si>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</si>
  <si>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</si>
  <si>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Классификация расходов бюджетов</t>
  </si>
  <si>
    <t>тыс. рублей</t>
  </si>
  <si>
    <t>Наименование показателя</t>
  </si>
  <si>
    <t>% исполнения к утвержденному плану</t>
  </si>
  <si>
    <t>Утвержденный план на 2021 год по решению Думы города Югорска от 22.12.2020 № 91 (с изменениями от 27.04.2021 № 28)</t>
  </si>
  <si>
    <t>Исполнено на 01.07.2021</t>
  </si>
  <si>
    <t xml:space="preserve">Анализ исполнения расходов бюджета города Югорска по разделам и подразделам классификации расходов бюджета города Югорска 
за 1 полугодие 2021 года 
</t>
  </si>
  <si>
    <t xml:space="preserve">Приложение 2
к пояснительной записке к проекту постановления 
администрации города Югорска «Об утверждении отчета об 
исполнении бюджета города Югорска за 1 полугодие 2021 года»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</si>
</sst>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;[Red]\-#,##0.0;0.0"/>
    <numFmt numFmtId="166" formatCode="00"/>
    <numFmt numFmtId="167" formatCode="0000"/>
    <numFmt numFmtId="168" formatCode="#,##0.0;[Red]\-#,##0.0"/>
    <numFmt numFmtId="169" formatCode="#,##0.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166" fontId="3" fillId="2" borderId="2" xfId="0" applyNumberFormat="1" applyFont="1" applyFill="1" applyBorder="1" applyAlignment="1" applyProtection="1">
      <alignment horizontal="center" vertical="center"/>
      <protection hidden="1"/>
    </xf>
    <xf numFmtId="165" fontId="3" fillId="2" borderId="2" xfId="0" applyNumberFormat="1" applyFont="1" applyFill="1" applyBorder="1" applyAlignment="1" applyProtection="1">
      <alignment horizontal="center" vertical="center"/>
      <protection hidden="1"/>
    </xf>
    <xf numFmtId="164" fontId="3" fillId="2" borderId="2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0" xfId="0" applyFont="1"/>
    <xf numFmtId="165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8" fontId="3" fillId="2" borderId="2" xfId="2" applyNumberFormat="1" applyFont="1" applyFill="1" applyBorder="1" applyAlignment="1" applyProtection="1">
      <alignment horizontal="center" vertical="center"/>
      <protection hidden="1"/>
    </xf>
    <xf numFmtId="168" fontId="2" fillId="2" borderId="2" xfId="2" applyNumberFormat="1" applyFont="1" applyFill="1" applyBorder="1" applyAlignment="1" applyProtection="1">
      <alignment horizontal="center" vertical="center"/>
      <protection hidden="1"/>
    </xf>
    <xf numFmtId="169" fontId="2" fillId="2" borderId="2" xfId="2" applyNumberFormat="1" applyFont="1" applyFill="1" applyBorder="1" applyAlignment="1" applyProtection="1">
      <alignment horizontal="center" vertical="center"/>
      <protection hidden="1"/>
    </xf>
    <xf numFmtId="169" fontId="3" fillId="2" borderId="2" xfId="2" applyNumberFormat="1" applyFont="1" applyFill="1" applyBorder="1" applyAlignment="1" applyProtection="1">
      <alignment horizontal="center" vertical="center"/>
      <protection hidden="1"/>
    </xf>
    <xf numFmtId="0" fontId="3" fillId="2" borderId="2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0" fontId="3" fillId="2" borderId="2" xfId="0" applyNumberFormat="1" applyFont="1" applyFill="1" applyBorder="1" applyAlignment="1" applyProtection="1">
      <alignment horizontal="center" wrapText="1"/>
      <protection hidden="1"/>
    </xf>
    <xf numFmtId="0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167" fontId="2" fillId="2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wrapText="1"/>
      <protection hidden="1"/>
    </xf>
    <xf numFmtId="167" fontId="3" fillId="2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showGridLines="0" tabSelected="1" showWhiteSpace="0" view="pageBreakPreview" zoomScale="80" zoomScaleNormal="100" zoomScaleSheetLayoutView="80" workbookViewId="0">
      <selection activeCell="F47" sqref="F47"/>
    </sheetView>
  </sheetViews>
  <sheetFormatPr defaultColWidth="9.109375" defaultRowHeight="17.399999999999999" x14ac:dyDescent="0.3"/>
  <cols>
    <col min="1" max="1" width="80" style="16" customWidth="1"/>
    <col min="2" max="2" width="8.88671875" style="16" customWidth="1"/>
    <col min="3" max="3" width="15.44140625" style="16" customWidth="1"/>
    <col min="4" max="4" width="13.77734375" style="16" customWidth="1"/>
    <col min="5" max="5" width="24.5546875" style="16" customWidth="1"/>
    <col min="6" max="6" width="19.88671875" style="16" customWidth="1"/>
    <col min="7" max="7" width="17.88671875" style="16" customWidth="1"/>
    <col min="8" max="253" width="9.109375" customWidth="1"/>
  </cols>
  <sheetData>
    <row r="1" spans="1:7" ht="81" customHeight="1" x14ac:dyDescent="0.35">
      <c r="A1" s="1"/>
      <c r="B1" s="1"/>
      <c r="C1" s="1"/>
      <c r="D1" s="24" t="s">
        <v>71</v>
      </c>
      <c r="E1" s="24"/>
      <c r="F1" s="24"/>
      <c r="G1" s="24"/>
    </row>
    <row r="2" spans="1:7" ht="36" customHeight="1" x14ac:dyDescent="0.25">
      <c r="A2" s="32" t="s">
        <v>70</v>
      </c>
      <c r="B2" s="32"/>
      <c r="C2" s="32"/>
      <c r="D2" s="32"/>
      <c r="E2" s="32"/>
      <c r="F2" s="32"/>
      <c r="G2" s="32"/>
    </row>
    <row r="3" spans="1:7" ht="18.600000000000001" customHeight="1" x14ac:dyDescent="0.35">
      <c r="A3" s="2"/>
      <c r="B3" s="2"/>
      <c r="C3" s="2"/>
      <c r="D3" s="2"/>
      <c r="E3" s="1"/>
      <c r="F3" s="2"/>
      <c r="G3" s="3" t="s">
        <v>65</v>
      </c>
    </row>
    <row r="4" spans="1:7" ht="37.799999999999997" customHeight="1" x14ac:dyDescent="0.3">
      <c r="A4" s="25" t="s">
        <v>66</v>
      </c>
      <c r="B4" s="25"/>
      <c r="C4" s="26" t="s">
        <v>64</v>
      </c>
      <c r="D4" s="26"/>
      <c r="E4" s="27" t="s">
        <v>68</v>
      </c>
      <c r="F4" s="27" t="s">
        <v>69</v>
      </c>
      <c r="G4" s="27" t="s">
        <v>67</v>
      </c>
    </row>
    <row r="5" spans="1:7" ht="102" customHeight="1" x14ac:dyDescent="0.25">
      <c r="A5" s="25"/>
      <c r="B5" s="25"/>
      <c r="C5" s="4" t="s">
        <v>63</v>
      </c>
      <c r="D5" s="4" t="s">
        <v>62</v>
      </c>
      <c r="E5" s="27"/>
      <c r="F5" s="27"/>
      <c r="G5" s="27"/>
    </row>
    <row r="6" spans="1:7" ht="18.600000000000001" customHeight="1" x14ac:dyDescent="0.25">
      <c r="A6" s="28">
        <v>1</v>
      </c>
      <c r="B6" s="28"/>
      <c r="C6" s="5">
        <v>2</v>
      </c>
      <c r="D6" s="5">
        <v>3</v>
      </c>
      <c r="E6" s="5">
        <v>4</v>
      </c>
      <c r="F6" s="5">
        <v>5</v>
      </c>
      <c r="G6" s="5">
        <v>6</v>
      </c>
    </row>
    <row r="7" spans="1:7" ht="22.2" customHeight="1" x14ac:dyDescent="0.25">
      <c r="A7" s="31" t="s">
        <v>61</v>
      </c>
      <c r="B7" s="31"/>
      <c r="C7" s="6">
        <v>1</v>
      </c>
      <c r="D7" s="6">
        <v>0</v>
      </c>
      <c r="E7" s="19">
        <f>E8+E9+E10+E11+E12+E14+E15+E13</f>
        <v>340551.5</v>
      </c>
      <c r="F7" s="17">
        <v>163518.6</v>
      </c>
      <c r="G7" s="8">
        <f>F7*100/E7</f>
        <v>48.015821395589214</v>
      </c>
    </row>
    <row r="8" spans="1:7" ht="39.6" customHeight="1" x14ac:dyDescent="0.25">
      <c r="A8" s="29" t="s">
        <v>60</v>
      </c>
      <c r="B8" s="29"/>
      <c r="C8" s="9">
        <v>1</v>
      </c>
      <c r="D8" s="9">
        <v>2</v>
      </c>
      <c r="E8" s="20">
        <v>5325.5</v>
      </c>
      <c r="F8" s="18">
        <v>2560.6999999999998</v>
      </c>
      <c r="G8" s="10">
        <f t="shared" ref="G8:G65" si="0">F8*100/E8</f>
        <v>48.083748004882167</v>
      </c>
    </row>
    <row r="9" spans="1:7" ht="59.4" customHeight="1" x14ac:dyDescent="0.25">
      <c r="A9" s="29" t="s">
        <v>59</v>
      </c>
      <c r="B9" s="29"/>
      <c r="C9" s="9">
        <v>1</v>
      </c>
      <c r="D9" s="9">
        <v>3</v>
      </c>
      <c r="E9" s="20">
        <v>12000</v>
      </c>
      <c r="F9" s="18">
        <v>6693</v>
      </c>
      <c r="G9" s="10">
        <f t="shared" si="0"/>
        <v>55.774999999999999</v>
      </c>
    </row>
    <row r="10" spans="1:7" ht="60" customHeight="1" x14ac:dyDescent="0.25">
      <c r="A10" s="29" t="s">
        <v>58</v>
      </c>
      <c r="B10" s="29"/>
      <c r="C10" s="9">
        <v>1</v>
      </c>
      <c r="D10" s="9">
        <v>4</v>
      </c>
      <c r="E10" s="20">
        <v>119954.1</v>
      </c>
      <c r="F10" s="18">
        <v>59558.6</v>
      </c>
      <c r="G10" s="10">
        <f t="shared" si="0"/>
        <v>49.651158234691437</v>
      </c>
    </row>
    <row r="11" spans="1:7" ht="21" customHeight="1" x14ac:dyDescent="0.25">
      <c r="A11" s="29" t="s">
        <v>57</v>
      </c>
      <c r="B11" s="29"/>
      <c r="C11" s="9">
        <v>1</v>
      </c>
      <c r="D11" s="9">
        <v>5</v>
      </c>
      <c r="E11" s="20">
        <v>10.4</v>
      </c>
      <c r="F11" s="18">
        <v>3</v>
      </c>
      <c r="G11" s="10">
        <f t="shared" si="0"/>
        <v>28.846153846153847</v>
      </c>
    </row>
    <row r="12" spans="1:7" ht="41.4" customHeight="1" x14ac:dyDescent="0.25">
      <c r="A12" s="29" t="s">
        <v>56</v>
      </c>
      <c r="B12" s="29"/>
      <c r="C12" s="9">
        <v>1</v>
      </c>
      <c r="D12" s="9">
        <v>6</v>
      </c>
      <c r="E12" s="20">
        <v>42200</v>
      </c>
      <c r="F12" s="18">
        <v>20748.2</v>
      </c>
      <c r="G12" s="10">
        <f t="shared" si="0"/>
        <v>49.166350710900474</v>
      </c>
    </row>
    <row r="13" spans="1:7" ht="21" customHeight="1" x14ac:dyDescent="0.25">
      <c r="A13" s="29" t="s">
        <v>55</v>
      </c>
      <c r="B13" s="29"/>
      <c r="C13" s="9">
        <v>1</v>
      </c>
      <c r="D13" s="9">
        <v>7</v>
      </c>
      <c r="E13" s="20">
        <v>6000</v>
      </c>
      <c r="F13" s="18">
        <v>0</v>
      </c>
      <c r="G13" s="10">
        <f t="shared" si="0"/>
        <v>0</v>
      </c>
    </row>
    <row r="14" spans="1:7" ht="19.8" customHeight="1" x14ac:dyDescent="0.25">
      <c r="A14" s="29" t="s">
        <v>54</v>
      </c>
      <c r="B14" s="29"/>
      <c r="C14" s="9">
        <v>1</v>
      </c>
      <c r="D14" s="9">
        <v>11</v>
      </c>
      <c r="E14" s="20">
        <v>2500</v>
      </c>
      <c r="F14" s="18">
        <v>0</v>
      </c>
      <c r="G14" s="10">
        <f t="shared" si="0"/>
        <v>0</v>
      </c>
    </row>
    <row r="15" spans="1:7" ht="19.2" customHeight="1" x14ac:dyDescent="0.25">
      <c r="A15" s="29" t="s">
        <v>53</v>
      </c>
      <c r="B15" s="29"/>
      <c r="C15" s="9">
        <v>1</v>
      </c>
      <c r="D15" s="9">
        <v>13</v>
      </c>
      <c r="E15" s="20">
        <v>152561.5</v>
      </c>
      <c r="F15" s="18">
        <v>73955.100000000006</v>
      </c>
      <c r="G15" s="10">
        <f t="shared" si="0"/>
        <v>48.475598365249432</v>
      </c>
    </row>
    <row r="16" spans="1:7" ht="19.2" customHeight="1" x14ac:dyDescent="0.25">
      <c r="A16" s="31" t="s">
        <v>52</v>
      </c>
      <c r="B16" s="31"/>
      <c r="C16" s="6">
        <v>2</v>
      </c>
      <c r="D16" s="6">
        <v>0</v>
      </c>
      <c r="E16" s="19">
        <f>E17</f>
        <v>7178.9</v>
      </c>
      <c r="F16" s="17">
        <v>4086.3</v>
      </c>
      <c r="G16" s="8">
        <f t="shared" si="0"/>
        <v>56.920976751312878</v>
      </c>
    </row>
    <row r="17" spans="1:7" ht="17.399999999999999" customHeight="1" x14ac:dyDescent="0.25">
      <c r="A17" s="29" t="s">
        <v>51</v>
      </c>
      <c r="B17" s="29"/>
      <c r="C17" s="9">
        <v>2</v>
      </c>
      <c r="D17" s="9">
        <v>3</v>
      </c>
      <c r="E17" s="21">
        <v>7178.9</v>
      </c>
      <c r="F17" s="18">
        <v>4086.3</v>
      </c>
      <c r="G17" s="10">
        <f t="shared" si="0"/>
        <v>56.920976751312878</v>
      </c>
    </row>
    <row r="18" spans="1:7" ht="19.2" customHeight="1" x14ac:dyDescent="0.25">
      <c r="A18" s="31" t="s">
        <v>50</v>
      </c>
      <c r="B18" s="31"/>
      <c r="C18" s="6">
        <v>3</v>
      </c>
      <c r="D18" s="6">
        <v>0</v>
      </c>
      <c r="E18" s="19">
        <f>E19+E20+E21</f>
        <v>8474.4</v>
      </c>
      <c r="F18" s="17">
        <v>3193.4</v>
      </c>
      <c r="G18" s="8">
        <f t="shared" si="0"/>
        <v>37.682903804399132</v>
      </c>
    </row>
    <row r="19" spans="1:7" ht="21" customHeight="1" x14ac:dyDescent="0.25">
      <c r="A19" s="29" t="s">
        <v>49</v>
      </c>
      <c r="B19" s="29"/>
      <c r="C19" s="9">
        <v>3</v>
      </c>
      <c r="D19" s="9">
        <v>4</v>
      </c>
      <c r="E19" s="20">
        <v>5268.3</v>
      </c>
      <c r="F19" s="18">
        <v>2512.6</v>
      </c>
      <c r="G19" s="10">
        <f t="shared" si="0"/>
        <v>47.692804130364635</v>
      </c>
    </row>
    <row r="20" spans="1:7" ht="38.4" customHeight="1" x14ac:dyDescent="0.25">
      <c r="A20" s="29" t="s">
        <v>48</v>
      </c>
      <c r="B20" s="29"/>
      <c r="C20" s="9">
        <v>3</v>
      </c>
      <c r="D20" s="9">
        <v>10</v>
      </c>
      <c r="E20" s="20">
        <v>1741.5</v>
      </c>
      <c r="F20" s="18">
        <v>102.4</v>
      </c>
      <c r="G20" s="10">
        <f t="shared" si="0"/>
        <v>5.8799885156474305</v>
      </c>
    </row>
    <row r="21" spans="1:7" ht="39.6" customHeight="1" x14ac:dyDescent="0.25">
      <c r="A21" s="29" t="s">
        <v>47</v>
      </c>
      <c r="B21" s="29"/>
      <c r="C21" s="9">
        <v>3</v>
      </c>
      <c r="D21" s="9">
        <v>14</v>
      </c>
      <c r="E21" s="20">
        <v>1464.6</v>
      </c>
      <c r="F21" s="18">
        <v>578.4</v>
      </c>
      <c r="G21" s="10">
        <f t="shared" si="0"/>
        <v>39.492011470708725</v>
      </c>
    </row>
    <row r="22" spans="1:7" ht="19.2" customHeight="1" x14ac:dyDescent="0.25">
      <c r="A22" s="31" t="s">
        <v>46</v>
      </c>
      <c r="B22" s="31"/>
      <c r="C22" s="6">
        <v>4</v>
      </c>
      <c r="D22" s="6">
        <v>0</v>
      </c>
      <c r="E22" s="19">
        <f>E23+E24+E25+E26+E27+E28+E29</f>
        <v>439077.1</v>
      </c>
      <c r="F22" s="17">
        <v>189964.6</v>
      </c>
      <c r="G22" s="8">
        <f t="shared" si="0"/>
        <v>43.264520058094583</v>
      </c>
    </row>
    <row r="23" spans="1:7" ht="19.8" customHeight="1" x14ac:dyDescent="0.25">
      <c r="A23" s="29" t="s">
        <v>45</v>
      </c>
      <c r="B23" s="29"/>
      <c r="C23" s="9">
        <v>4</v>
      </c>
      <c r="D23" s="9">
        <v>1</v>
      </c>
      <c r="E23" s="20">
        <v>8034.4</v>
      </c>
      <c r="F23" s="18">
        <v>2196.1999999999998</v>
      </c>
      <c r="G23" s="10">
        <f t="shared" si="0"/>
        <v>27.334959673404359</v>
      </c>
    </row>
    <row r="24" spans="1:7" ht="20.399999999999999" customHeight="1" x14ac:dyDescent="0.25">
      <c r="A24" s="29" t="s">
        <v>44</v>
      </c>
      <c r="B24" s="29"/>
      <c r="C24" s="9">
        <v>4</v>
      </c>
      <c r="D24" s="9">
        <v>5</v>
      </c>
      <c r="E24" s="20">
        <v>204089.7</v>
      </c>
      <c r="F24" s="18">
        <v>101243.3</v>
      </c>
      <c r="G24" s="10">
        <f t="shared" si="0"/>
        <v>49.60725602516932</v>
      </c>
    </row>
    <row r="25" spans="1:7" ht="17.399999999999999" customHeight="1" x14ac:dyDescent="0.25">
      <c r="A25" s="29" t="s">
        <v>43</v>
      </c>
      <c r="B25" s="29"/>
      <c r="C25" s="9">
        <v>4</v>
      </c>
      <c r="D25" s="9">
        <v>7</v>
      </c>
      <c r="E25" s="20">
        <v>29500</v>
      </c>
      <c r="F25" s="18">
        <v>12857.9</v>
      </c>
      <c r="G25" s="10">
        <f t="shared" si="0"/>
        <v>43.586101694915257</v>
      </c>
    </row>
    <row r="26" spans="1:7" ht="19.2" customHeight="1" x14ac:dyDescent="0.25">
      <c r="A26" s="29" t="s">
        <v>42</v>
      </c>
      <c r="B26" s="29"/>
      <c r="C26" s="9">
        <v>4</v>
      </c>
      <c r="D26" s="9">
        <v>8</v>
      </c>
      <c r="E26" s="20">
        <v>7260.8</v>
      </c>
      <c r="F26" s="18">
        <v>2628.6</v>
      </c>
      <c r="G26" s="10">
        <f t="shared" si="0"/>
        <v>36.202622300572941</v>
      </c>
    </row>
    <row r="27" spans="1:7" ht="21.6" customHeight="1" x14ac:dyDescent="0.25">
      <c r="A27" s="29" t="s">
        <v>41</v>
      </c>
      <c r="B27" s="29"/>
      <c r="C27" s="9">
        <v>4</v>
      </c>
      <c r="D27" s="9">
        <v>9</v>
      </c>
      <c r="E27" s="20">
        <v>177068.6</v>
      </c>
      <c r="F27" s="18">
        <v>67402.2</v>
      </c>
      <c r="G27" s="10">
        <f t="shared" si="0"/>
        <v>38.065585880274647</v>
      </c>
    </row>
    <row r="28" spans="1:7" ht="18.600000000000001" customHeight="1" x14ac:dyDescent="0.25">
      <c r="A28" s="29" t="s">
        <v>40</v>
      </c>
      <c r="B28" s="29"/>
      <c r="C28" s="9">
        <v>4</v>
      </c>
      <c r="D28" s="9">
        <v>10</v>
      </c>
      <c r="E28" s="20">
        <v>8043.3</v>
      </c>
      <c r="F28" s="18">
        <v>2677.1</v>
      </c>
      <c r="G28" s="10">
        <f t="shared" si="0"/>
        <v>33.283602501460841</v>
      </c>
    </row>
    <row r="29" spans="1:7" ht="20.399999999999999" customHeight="1" x14ac:dyDescent="0.25">
      <c r="A29" s="29" t="s">
        <v>39</v>
      </c>
      <c r="B29" s="29"/>
      <c r="C29" s="9">
        <v>4</v>
      </c>
      <c r="D29" s="9">
        <v>12</v>
      </c>
      <c r="E29" s="20">
        <v>5080.3</v>
      </c>
      <c r="F29" s="18">
        <v>959.3</v>
      </c>
      <c r="G29" s="10">
        <f t="shared" si="0"/>
        <v>18.882743145089858</v>
      </c>
    </row>
    <row r="30" spans="1:7" ht="21" customHeight="1" x14ac:dyDescent="0.25">
      <c r="A30" s="31" t="s">
        <v>38</v>
      </c>
      <c r="B30" s="31"/>
      <c r="C30" s="6">
        <v>5</v>
      </c>
      <c r="D30" s="6">
        <v>0</v>
      </c>
      <c r="E30" s="22">
        <f>E31+E32+E33+E34</f>
        <v>278311.7</v>
      </c>
      <c r="F30" s="17">
        <v>107177.1</v>
      </c>
      <c r="G30" s="8">
        <f t="shared" si="0"/>
        <v>38.509735666879976</v>
      </c>
    </row>
    <row r="31" spans="1:7" ht="18.600000000000001" customHeight="1" x14ac:dyDescent="0.25">
      <c r="A31" s="29" t="s">
        <v>37</v>
      </c>
      <c r="B31" s="29"/>
      <c r="C31" s="9">
        <v>5</v>
      </c>
      <c r="D31" s="9">
        <v>1</v>
      </c>
      <c r="E31" s="21">
        <v>46324.3</v>
      </c>
      <c r="F31" s="18">
        <v>44902.6</v>
      </c>
      <c r="G31" s="10">
        <f t="shared" si="0"/>
        <v>96.930984386164496</v>
      </c>
    </row>
    <row r="32" spans="1:7" ht="19.8" customHeight="1" x14ac:dyDescent="0.25">
      <c r="A32" s="29" t="s">
        <v>36</v>
      </c>
      <c r="B32" s="29"/>
      <c r="C32" s="9">
        <v>5</v>
      </c>
      <c r="D32" s="9">
        <v>2</v>
      </c>
      <c r="E32" s="21">
        <v>72516.899999999994</v>
      </c>
      <c r="F32" s="18">
        <v>12694</v>
      </c>
      <c r="G32" s="10">
        <f t="shared" si="0"/>
        <v>17.504885068170317</v>
      </c>
    </row>
    <row r="33" spans="1:7" ht="19.8" customHeight="1" x14ac:dyDescent="0.25">
      <c r="A33" s="29" t="s">
        <v>35</v>
      </c>
      <c r="B33" s="29"/>
      <c r="C33" s="9">
        <v>5</v>
      </c>
      <c r="D33" s="9">
        <v>3</v>
      </c>
      <c r="E33" s="21">
        <v>117963.6</v>
      </c>
      <c r="F33" s="18">
        <v>28395.3</v>
      </c>
      <c r="G33" s="10">
        <f t="shared" si="0"/>
        <v>24.071238924549604</v>
      </c>
    </row>
    <row r="34" spans="1:7" ht="20.399999999999999" customHeight="1" x14ac:dyDescent="0.25">
      <c r="A34" s="29" t="s">
        <v>34</v>
      </c>
      <c r="B34" s="29"/>
      <c r="C34" s="9">
        <v>5</v>
      </c>
      <c r="D34" s="9">
        <v>5</v>
      </c>
      <c r="E34" s="21">
        <v>41506.9</v>
      </c>
      <c r="F34" s="18">
        <v>21185.200000000001</v>
      </c>
      <c r="G34" s="10">
        <f t="shared" si="0"/>
        <v>51.04018849877972</v>
      </c>
    </row>
    <row r="35" spans="1:7" ht="22.2" customHeight="1" x14ac:dyDescent="0.25">
      <c r="A35" s="31" t="s">
        <v>33</v>
      </c>
      <c r="B35" s="31"/>
      <c r="C35" s="6">
        <v>6</v>
      </c>
      <c r="D35" s="6">
        <v>0</v>
      </c>
      <c r="E35" s="22">
        <f>E36+E37</f>
        <v>1070.9000000000001</v>
      </c>
      <c r="F35" s="17">
        <v>35.6</v>
      </c>
      <c r="G35" s="8">
        <f t="shared" si="0"/>
        <v>3.3243066579512557</v>
      </c>
    </row>
    <row r="36" spans="1:7" ht="23.4" customHeight="1" x14ac:dyDescent="0.25">
      <c r="A36" s="29" t="s">
        <v>32</v>
      </c>
      <c r="B36" s="29"/>
      <c r="C36" s="9">
        <v>6</v>
      </c>
      <c r="D36" s="9">
        <v>3</v>
      </c>
      <c r="E36" s="21">
        <v>950</v>
      </c>
      <c r="F36" s="18">
        <v>35.6</v>
      </c>
      <c r="G36" s="10">
        <f t="shared" si="0"/>
        <v>3.7473684210526317</v>
      </c>
    </row>
    <row r="37" spans="1:7" ht="19.2" customHeight="1" x14ac:dyDescent="0.25">
      <c r="A37" s="29" t="s">
        <v>31</v>
      </c>
      <c r="B37" s="29"/>
      <c r="C37" s="9">
        <v>6</v>
      </c>
      <c r="D37" s="9">
        <v>5</v>
      </c>
      <c r="E37" s="21">
        <v>120.9</v>
      </c>
      <c r="F37" s="18">
        <v>0</v>
      </c>
      <c r="G37" s="10">
        <f t="shared" si="0"/>
        <v>0</v>
      </c>
    </row>
    <row r="38" spans="1:7" ht="18" customHeight="1" x14ac:dyDescent="0.25">
      <c r="A38" s="31" t="s">
        <v>30</v>
      </c>
      <c r="B38" s="31"/>
      <c r="C38" s="6">
        <v>7</v>
      </c>
      <c r="D38" s="6">
        <v>0</v>
      </c>
      <c r="E38" s="22">
        <f>E39+E40+E41+E42+E43</f>
        <v>1919356.3</v>
      </c>
      <c r="F38" s="17">
        <v>968409.9</v>
      </c>
      <c r="G38" s="8">
        <f t="shared" si="0"/>
        <v>50.454931166245679</v>
      </c>
    </row>
    <row r="39" spans="1:7" ht="16.8" customHeight="1" x14ac:dyDescent="0.25">
      <c r="A39" s="29" t="s">
        <v>29</v>
      </c>
      <c r="B39" s="29"/>
      <c r="C39" s="9">
        <v>7</v>
      </c>
      <c r="D39" s="9">
        <v>1</v>
      </c>
      <c r="E39" s="21">
        <v>362334.2</v>
      </c>
      <c r="F39" s="18">
        <v>172936.6</v>
      </c>
      <c r="G39" s="10">
        <f t="shared" si="0"/>
        <v>47.728478294348143</v>
      </c>
    </row>
    <row r="40" spans="1:7" ht="16.2" customHeight="1" x14ac:dyDescent="0.25">
      <c r="A40" s="29" t="s">
        <v>28</v>
      </c>
      <c r="B40" s="29"/>
      <c r="C40" s="9">
        <v>7</v>
      </c>
      <c r="D40" s="9">
        <v>2</v>
      </c>
      <c r="E40" s="21">
        <v>1227421.1000000001</v>
      </c>
      <c r="F40" s="18">
        <v>625831.4</v>
      </c>
      <c r="G40" s="10">
        <f t="shared" si="0"/>
        <v>50.987505429065862</v>
      </c>
    </row>
    <row r="41" spans="1:7" ht="16.8" customHeight="1" x14ac:dyDescent="0.25">
      <c r="A41" s="29" t="s">
        <v>27</v>
      </c>
      <c r="B41" s="29"/>
      <c r="C41" s="9">
        <v>7</v>
      </c>
      <c r="D41" s="9">
        <v>3</v>
      </c>
      <c r="E41" s="21">
        <v>159878.70000000001</v>
      </c>
      <c r="F41" s="18">
        <v>90859.1</v>
      </c>
      <c r="G41" s="10">
        <f t="shared" si="0"/>
        <v>56.830021760246986</v>
      </c>
    </row>
    <row r="42" spans="1:7" ht="15" customHeight="1" x14ac:dyDescent="0.25">
      <c r="A42" s="29" t="s">
        <v>26</v>
      </c>
      <c r="B42" s="29"/>
      <c r="C42" s="9">
        <v>7</v>
      </c>
      <c r="D42" s="9">
        <v>7</v>
      </c>
      <c r="E42" s="21">
        <v>60206.2</v>
      </c>
      <c r="F42" s="18">
        <v>27112.3</v>
      </c>
      <c r="G42" s="10">
        <f t="shared" si="0"/>
        <v>45.032405300450783</v>
      </c>
    </row>
    <row r="43" spans="1:7" ht="18" customHeight="1" x14ac:dyDescent="0.25">
      <c r="A43" s="29" t="s">
        <v>25</v>
      </c>
      <c r="B43" s="29"/>
      <c r="C43" s="9">
        <v>7</v>
      </c>
      <c r="D43" s="9">
        <v>9</v>
      </c>
      <c r="E43" s="21">
        <v>109516.1</v>
      </c>
      <c r="F43" s="18">
        <v>51670.5</v>
      </c>
      <c r="G43" s="10">
        <f t="shared" si="0"/>
        <v>47.180734156895653</v>
      </c>
    </row>
    <row r="44" spans="1:7" ht="16.2" customHeight="1" x14ac:dyDescent="0.25">
      <c r="A44" s="31" t="s">
        <v>24</v>
      </c>
      <c r="B44" s="31"/>
      <c r="C44" s="6">
        <v>8</v>
      </c>
      <c r="D44" s="6">
        <v>0</v>
      </c>
      <c r="E44" s="22">
        <f>E45+E46</f>
        <v>169622.69999999998</v>
      </c>
      <c r="F44" s="17">
        <v>87959.4</v>
      </c>
      <c r="G44" s="8">
        <f t="shared" si="0"/>
        <v>51.8559131531334</v>
      </c>
    </row>
    <row r="45" spans="1:7" ht="16.2" customHeight="1" x14ac:dyDescent="0.25">
      <c r="A45" s="29" t="s">
        <v>23</v>
      </c>
      <c r="B45" s="29"/>
      <c r="C45" s="9">
        <v>8</v>
      </c>
      <c r="D45" s="9">
        <v>1</v>
      </c>
      <c r="E45" s="21">
        <v>160969.79999999999</v>
      </c>
      <c r="F45" s="18">
        <v>83963.1</v>
      </c>
      <c r="G45" s="10">
        <f t="shared" si="0"/>
        <v>52.160777984441808</v>
      </c>
    </row>
    <row r="46" spans="1:7" ht="18" customHeight="1" x14ac:dyDescent="0.25">
      <c r="A46" s="29" t="s">
        <v>22</v>
      </c>
      <c r="B46" s="29"/>
      <c r="C46" s="9">
        <v>8</v>
      </c>
      <c r="D46" s="9">
        <v>4</v>
      </c>
      <c r="E46" s="21">
        <v>8652.9</v>
      </c>
      <c r="F46" s="18">
        <v>3996.3</v>
      </c>
      <c r="G46" s="10">
        <f t="shared" si="0"/>
        <v>46.184516173768337</v>
      </c>
    </row>
    <row r="47" spans="1:7" ht="19.8" customHeight="1" x14ac:dyDescent="0.25">
      <c r="A47" s="31" t="s">
        <v>21</v>
      </c>
      <c r="B47" s="31"/>
      <c r="C47" s="6">
        <v>9</v>
      </c>
      <c r="D47" s="6">
        <v>0</v>
      </c>
      <c r="E47" s="22">
        <f>E49+E48</f>
        <v>2938.7</v>
      </c>
      <c r="F47" s="17">
        <v>2142.3000000000002</v>
      </c>
      <c r="G47" s="8">
        <f t="shared" si="0"/>
        <v>72.899581447578882</v>
      </c>
    </row>
    <row r="48" spans="1:7" ht="16.2" customHeight="1" x14ac:dyDescent="0.25">
      <c r="A48" s="29" t="s">
        <v>20</v>
      </c>
      <c r="B48" s="29"/>
      <c r="C48" s="9">
        <v>9</v>
      </c>
      <c r="D48" s="9">
        <v>7</v>
      </c>
      <c r="E48" s="21">
        <v>1583.5</v>
      </c>
      <c r="F48" s="18">
        <v>920.7</v>
      </c>
      <c r="G48" s="10">
        <f t="shared" si="0"/>
        <v>58.14335333122829</v>
      </c>
    </row>
    <row r="49" spans="1:7" ht="19.8" customHeight="1" x14ac:dyDescent="0.25">
      <c r="A49" s="29" t="s">
        <v>19</v>
      </c>
      <c r="B49" s="29"/>
      <c r="C49" s="9">
        <v>9</v>
      </c>
      <c r="D49" s="9">
        <v>9</v>
      </c>
      <c r="E49" s="21">
        <v>1355.2</v>
      </c>
      <c r="F49" s="18">
        <v>1221.5999999999999</v>
      </c>
      <c r="G49" s="10">
        <f t="shared" si="0"/>
        <v>90.141676505312859</v>
      </c>
    </row>
    <row r="50" spans="1:7" ht="16.8" customHeight="1" x14ac:dyDescent="0.25">
      <c r="A50" s="31" t="s">
        <v>18</v>
      </c>
      <c r="B50" s="31"/>
      <c r="C50" s="6">
        <v>10</v>
      </c>
      <c r="D50" s="6">
        <v>0</v>
      </c>
      <c r="E50" s="22">
        <f>E51+E52+E53+E54</f>
        <v>139152</v>
      </c>
      <c r="F50" s="17">
        <v>61676.2</v>
      </c>
      <c r="G50" s="8">
        <f t="shared" si="0"/>
        <v>44.322898700701394</v>
      </c>
    </row>
    <row r="51" spans="1:7" ht="15.6" customHeight="1" x14ac:dyDescent="0.25">
      <c r="A51" s="29" t="s">
        <v>17</v>
      </c>
      <c r="B51" s="29"/>
      <c r="C51" s="9">
        <v>10</v>
      </c>
      <c r="D51" s="9">
        <v>1</v>
      </c>
      <c r="E51" s="21">
        <v>7350</v>
      </c>
      <c r="F51" s="18">
        <v>4996.2</v>
      </c>
      <c r="G51" s="10">
        <f t="shared" si="0"/>
        <v>67.97551020408163</v>
      </c>
    </row>
    <row r="52" spans="1:7" ht="16.8" customHeight="1" x14ac:dyDescent="0.25">
      <c r="A52" s="29" t="s">
        <v>16</v>
      </c>
      <c r="B52" s="29"/>
      <c r="C52" s="9">
        <v>10</v>
      </c>
      <c r="D52" s="9">
        <v>3</v>
      </c>
      <c r="E52" s="21">
        <v>7628.3</v>
      </c>
      <c r="F52" s="18">
        <v>2747.1</v>
      </c>
      <c r="G52" s="10">
        <f t="shared" si="0"/>
        <v>36.011955481562076</v>
      </c>
    </row>
    <row r="53" spans="1:7" ht="18" customHeight="1" x14ac:dyDescent="0.25">
      <c r="A53" s="29" t="s">
        <v>15</v>
      </c>
      <c r="B53" s="29"/>
      <c r="C53" s="9">
        <v>10</v>
      </c>
      <c r="D53" s="9">
        <v>4</v>
      </c>
      <c r="E53" s="21">
        <v>109067.5</v>
      </c>
      <c r="F53" s="18">
        <v>47382</v>
      </c>
      <c r="G53" s="10">
        <f t="shared" si="0"/>
        <v>43.442822105576823</v>
      </c>
    </row>
    <row r="54" spans="1:7" ht="18.600000000000001" customHeight="1" x14ac:dyDescent="0.25">
      <c r="A54" s="29" t="s">
        <v>14</v>
      </c>
      <c r="B54" s="29"/>
      <c r="C54" s="9">
        <v>10</v>
      </c>
      <c r="D54" s="9">
        <v>6</v>
      </c>
      <c r="E54" s="21">
        <v>15106.2</v>
      </c>
      <c r="F54" s="18">
        <v>6550.9</v>
      </c>
      <c r="G54" s="10">
        <f t="shared" si="0"/>
        <v>43.365637949980801</v>
      </c>
    </row>
    <row r="55" spans="1:7" ht="18" customHeight="1" x14ac:dyDescent="0.25">
      <c r="A55" s="31" t="s">
        <v>13</v>
      </c>
      <c r="B55" s="31"/>
      <c r="C55" s="6">
        <v>11</v>
      </c>
      <c r="D55" s="6">
        <v>0</v>
      </c>
      <c r="E55" s="22">
        <f>E56+E57+E59+E58</f>
        <v>179435.30000000002</v>
      </c>
      <c r="F55" s="17">
        <v>90993.2</v>
      </c>
      <c r="G55" s="8">
        <f t="shared" si="0"/>
        <v>50.710869043047822</v>
      </c>
    </row>
    <row r="56" spans="1:7" ht="18" customHeight="1" x14ac:dyDescent="0.25">
      <c r="A56" s="29" t="s">
        <v>12</v>
      </c>
      <c r="B56" s="29"/>
      <c r="C56" s="9">
        <v>11</v>
      </c>
      <c r="D56" s="9">
        <v>1</v>
      </c>
      <c r="E56" s="21">
        <v>160847.20000000001</v>
      </c>
      <c r="F56" s="18">
        <v>82335.7</v>
      </c>
      <c r="G56" s="10">
        <f t="shared" si="0"/>
        <v>51.188767973579893</v>
      </c>
    </row>
    <row r="57" spans="1:7" ht="16.8" customHeight="1" x14ac:dyDescent="0.25">
      <c r="A57" s="29" t="s">
        <v>11</v>
      </c>
      <c r="B57" s="29"/>
      <c r="C57" s="9">
        <v>11</v>
      </c>
      <c r="D57" s="9">
        <v>2</v>
      </c>
      <c r="E57" s="21">
        <v>5638.7</v>
      </c>
      <c r="F57" s="18">
        <v>3450.9</v>
      </c>
      <c r="G57" s="10">
        <f t="shared" si="0"/>
        <v>61.200276659513719</v>
      </c>
    </row>
    <row r="58" spans="1:7" ht="19.2" customHeight="1" x14ac:dyDescent="0.25">
      <c r="A58" s="29" t="s">
        <v>10</v>
      </c>
      <c r="B58" s="29"/>
      <c r="C58" s="9">
        <v>11</v>
      </c>
      <c r="D58" s="9">
        <v>3</v>
      </c>
      <c r="E58" s="21">
        <v>249.4</v>
      </c>
      <c r="F58" s="18">
        <v>249.4</v>
      </c>
      <c r="G58" s="10">
        <f t="shared" si="0"/>
        <v>100</v>
      </c>
    </row>
    <row r="59" spans="1:7" ht="24" customHeight="1" x14ac:dyDescent="0.25">
      <c r="A59" s="29" t="s">
        <v>9</v>
      </c>
      <c r="B59" s="29"/>
      <c r="C59" s="9">
        <v>11</v>
      </c>
      <c r="D59" s="9">
        <v>5</v>
      </c>
      <c r="E59" s="21">
        <v>12700</v>
      </c>
      <c r="F59" s="18">
        <v>4957.2</v>
      </c>
      <c r="G59" s="10">
        <f t="shared" si="0"/>
        <v>39.033070866141735</v>
      </c>
    </row>
    <row r="60" spans="1:7" ht="19.2" customHeight="1" x14ac:dyDescent="0.25">
      <c r="A60" s="31" t="s">
        <v>8</v>
      </c>
      <c r="B60" s="31"/>
      <c r="C60" s="6">
        <v>12</v>
      </c>
      <c r="D60" s="6">
        <v>0</v>
      </c>
      <c r="E60" s="22">
        <f>E61+E62</f>
        <v>23089</v>
      </c>
      <c r="F60" s="17">
        <v>14655.9</v>
      </c>
      <c r="G60" s="8">
        <f t="shared" si="0"/>
        <v>63.475681060245137</v>
      </c>
    </row>
    <row r="61" spans="1:7" ht="21.6" customHeight="1" x14ac:dyDescent="0.25">
      <c r="A61" s="29" t="s">
        <v>7</v>
      </c>
      <c r="B61" s="29"/>
      <c r="C61" s="9">
        <v>12</v>
      </c>
      <c r="D61" s="9">
        <v>2</v>
      </c>
      <c r="E61" s="21">
        <v>11000</v>
      </c>
      <c r="F61" s="18">
        <v>7500</v>
      </c>
      <c r="G61" s="10">
        <f t="shared" si="0"/>
        <v>68.181818181818187</v>
      </c>
    </row>
    <row r="62" spans="1:7" ht="21" customHeight="1" x14ac:dyDescent="0.25">
      <c r="A62" s="29" t="s">
        <v>6</v>
      </c>
      <c r="B62" s="29"/>
      <c r="C62" s="9">
        <v>12</v>
      </c>
      <c r="D62" s="9">
        <v>4</v>
      </c>
      <c r="E62" s="21">
        <v>12089</v>
      </c>
      <c r="F62" s="18">
        <v>7155.9</v>
      </c>
      <c r="G62" s="10">
        <f t="shared" si="0"/>
        <v>59.193481677558111</v>
      </c>
    </row>
    <row r="63" spans="1:7" ht="21.6" customHeight="1" x14ac:dyDescent="0.25">
      <c r="A63" s="31" t="s">
        <v>5</v>
      </c>
      <c r="B63" s="31"/>
      <c r="C63" s="6">
        <v>13</v>
      </c>
      <c r="D63" s="6">
        <v>0</v>
      </c>
      <c r="E63" s="22">
        <f>E64</f>
        <v>25220</v>
      </c>
      <c r="F63" s="17">
        <v>6327.9</v>
      </c>
      <c r="G63" s="8">
        <f t="shared" si="0"/>
        <v>25.090800951625695</v>
      </c>
    </row>
    <row r="64" spans="1:7" ht="22.8" customHeight="1" x14ac:dyDescent="0.25">
      <c r="A64" s="29" t="s">
        <v>4</v>
      </c>
      <c r="B64" s="29"/>
      <c r="C64" s="9">
        <v>13</v>
      </c>
      <c r="D64" s="9">
        <v>1</v>
      </c>
      <c r="E64" s="21">
        <v>25220</v>
      </c>
      <c r="F64" s="18">
        <v>6327.9</v>
      </c>
      <c r="G64" s="10">
        <f t="shared" si="0"/>
        <v>25.090800951625695</v>
      </c>
    </row>
    <row r="65" spans="1:7" ht="22.8" customHeight="1" x14ac:dyDescent="0.25">
      <c r="A65" s="23" t="s">
        <v>3</v>
      </c>
      <c r="B65" s="23"/>
      <c r="C65" s="5"/>
      <c r="D65" s="5"/>
      <c r="E65" s="7">
        <f>E63+E60+E55+E50+E47+E44+E38+E35+E30+E22+E18+E16+E7</f>
        <v>3533478.5</v>
      </c>
      <c r="F65" s="7">
        <f>F63+F60+F55+F50+F47+F44+F38+F35+F30+F22+F18+F16+F7</f>
        <v>1700140.4000000004</v>
      </c>
      <c r="G65" s="8">
        <f t="shared" si="0"/>
        <v>48.11520432344502</v>
      </c>
    </row>
    <row r="66" spans="1:7" ht="12.75" customHeight="1" x14ac:dyDescent="0.3">
      <c r="A66" s="11"/>
      <c r="B66" s="11"/>
      <c r="C66" s="11"/>
      <c r="D66" s="11"/>
      <c r="E66" s="11"/>
      <c r="F66" s="12"/>
      <c r="G66" s="11"/>
    </row>
    <row r="67" spans="1:7" ht="409.6" hidden="1" customHeight="1" x14ac:dyDescent="0.3">
      <c r="A67" s="30"/>
      <c r="B67" s="30"/>
      <c r="C67" s="13"/>
      <c r="D67" s="11"/>
      <c r="E67" s="11"/>
      <c r="F67" s="12"/>
      <c r="G67" s="11"/>
    </row>
    <row r="68" spans="1:7" ht="409.6" hidden="1" customHeight="1" x14ac:dyDescent="0.3">
      <c r="A68" s="14"/>
      <c r="B68" s="14"/>
      <c r="C68" s="13" t="s">
        <v>2</v>
      </c>
      <c r="D68" s="13"/>
      <c r="E68" s="11"/>
      <c r="F68" s="12"/>
      <c r="G68" s="11"/>
    </row>
    <row r="69" spans="1:7" ht="409.6" hidden="1" customHeight="1" x14ac:dyDescent="0.3">
      <c r="A69" s="14"/>
      <c r="B69" s="14"/>
      <c r="C69" s="15" t="s">
        <v>0</v>
      </c>
      <c r="D69" s="15"/>
      <c r="E69" s="11"/>
      <c r="F69" s="12"/>
      <c r="G69" s="11"/>
    </row>
    <row r="70" spans="1:7" ht="409.6" hidden="1" customHeight="1" x14ac:dyDescent="0.3">
      <c r="A70" s="30"/>
      <c r="B70" s="30"/>
      <c r="C70" s="13"/>
      <c r="D70" s="12"/>
      <c r="E70" s="11"/>
      <c r="F70" s="12"/>
      <c r="G70" s="11"/>
    </row>
    <row r="71" spans="1:7" ht="409.6" hidden="1" customHeight="1" x14ac:dyDescent="0.3">
      <c r="A71" s="12"/>
      <c r="B71" s="12"/>
      <c r="C71" s="13" t="s">
        <v>1</v>
      </c>
      <c r="D71" s="13"/>
      <c r="E71" s="11"/>
      <c r="F71" s="12"/>
      <c r="G71" s="11"/>
    </row>
    <row r="72" spans="1:7" ht="409.6" hidden="1" customHeight="1" x14ac:dyDescent="0.3">
      <c r="A72" s="12"/>
      <c r="B72" s="12"/>
      <c r="C72" s="15" t="s">
        <v>0</v>
      </c>
      <c r="D72" s="15"/>
      <c r="E72" s="11"/>
      <c r="F72" s="12"/>
      <c r="G72" s="11"/>
    </row>
    <row r="73" spans="1:7" ht="12.75" customHeight="1" x14ac:dyDescent="0.3">
      <c r="A73" s="11"/>
      <c r="B73" s="11"/>
      <c r="C73" s="11"/>
      <c r="D73" s="11"/>
      <c r="E73" s="11"/>
      <c r="F73" s="11"/>
      <c r="G73" s="11"/>
    </row>
  </sheetData>
  <mergeCells count="69">
    <mergeCell ref="A2:G2"/>
    <mergeCell ref="A54:B54"/>
    <mergeCell ref="A56:B56"/>
    <mergeCell ref="A58:B58"/>
    <mergeCell ref="A59:B59"/>
    <mergeCell ref="A51:B51"/>
    <mergeCell ref="A52:B52"/>
    <mergeCell ref="A53:B53"/>
    <mergeCell ref="A27:B27"/>
    <mergeCell ref="A28:B28"/>
    <mergeCell ref="A29:B29"/>
    <mergeCell ref="A31:B31"/>
    <mergeCell ref="A32:B32"/>
    <mergeCell ref="A21:B21"/>
    <mergeCell ref="A23:B23"/>
    <mergeCell ref="A24:B24"/>
    <mergeCell ref="A61:B61"/>
    <mergeCell ref="A62:B62"/>
    <mergeCell ref="A64:B64"/>
    <mergeCell ref="A33:B33"/>
    <mergeCell ref="A34:B34"/>
    <mergeCell ref="A36:B36"/>
    <mergeCell ref="A57:B57"/>
    <mergeCell ref="A37:B37"/>
    <mergeCell ref="A39:B39"/>
    <mergeCell ref="A40:B40"/>
    <mergeCell ref="A41:B41"/>
    <mergeCell ref="A42:B42"/>
    <mergeCell ref="A43:B43"/>
    <mergeCell ref="A44:B44"/>
    <mergeCell ref="A47:B47"/>
    <mergeCell ref="A50:B50"/>
    <mergeCell ref="A14:B14"/>
    <mergeCell ref="A15:B15"/>
    <mergeCell ref="A17:B17"/>
    <mergeCell ref="A19:B19"/>
    <mergeCell ref="A20:B20"/>
    <mergeCell ref="A67:B67"/>
    <mergeCell ref="A70:B70"/>
    <mergeCell ref="A7:B7"/>
    <mergeCell ref="A16:B16"/>
    <mergeCell ref="A18:B18"/>
    <mergeCell ref="A22:B22"/>
    <mergeCell ref="A30:B30"/>
    <mergeCell ref="A35:B35"/>
    <mergeCell ref="A38:B38"/>
    <mergeCell ref="A55:B55"/>
    <mergeCell ref="A60:B60"/>
    <mergeCell ref="A63:B63"/>
    <mergeCell ref="A45:B45"/>
    <mergeCell ref="A46:B46"/>
    <mergeCell ref="A48:B48"/>
    <mergeCell ref="A49:B49"/>
    <mergeCell ref="A65:B65"/>
    <mergeCell ref="D1:G1"/>
    <mergeCell ref="A4:B5"/>
    <mergeCell ref="C4:D4"/>
    <mergeCell ref="E4:E5"/>
    <mergeCell ref="F4:F5"/>
    <mergeCell ref="G4:G5"/>
    <mergeCell ref="A6:B6"/>
    <mergeCell ref="A8:B8"/>
    <mergeCell ref="A9:B9"/>
    <mergeCell ref="A10:B10"/>
    <mergeCell ref="A11:B11"/>
    <mergeCell ref="A12:B12"/>
    <mergeCell ref="A13:B13"/>
    <mergeCell ref="A25:B25"/>
    <mergeCell ref="A26:B26"/>
  </mergeCells>
  <pageMargins left="0.39370078740157483" right="0.39370078740157483" top="0.98425196850393704" bottom="0.98425196850393704" header="0.51181102362204722" footer="0.51181102362204722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dfuser1</cp:lastModifiedBy>
  <cp:lastPrinted>2021-05-14T09:36:36Z</cp:lastPrinted>
  <dcterms:created xsi:type="dcterms:W3CDTF">2021-04-20T04:22:44Z</dcterms:created>
  <dcterms:modified xsi:type="dcterms:W3CDTF">2021-07-13T10:50:24Z</dcterms:modified>
</cp:coreProperties>
</file>